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G39" i="1" s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G27" i="1"/>
  <c r="H23" i="1"/>
  <c r="R23" i="1" s="1"/>
  <c r="Q27" i="1"/>
  <c r="G37" i="1"/>
  <c r="H33" i="1"/>
  <c r="R33" i="1" s="1"/>
  <c r="Q37" i="1"/>
  <c r="R17" i="1" l="1"/>
  <c r="P17" i="1"/>
  <c r="N17" i="1"/>
  <c r="E17" i="1"/>
  <c r="D17" i="1"/>
  <c r="O17" i="1"/>
  <c r="F17" i="1"/>
  <c r="H17" i="1"/>
  <c r="I16" i="1" s="1"/>
  <c r="S16" i="1" s="1"/>
  <c r="R32" i="1"/>
  <c r="P32" i="1"/>
  <c r="N32" i="1"/>
  <c r="E32" i="1"/>
  <c r="O32" i="1"/>
  <c r="F32" i="1"/>
  <c r="H32" i="1"/>
  <c r="I31" i="1" s="1"/>
  <c r="S31" i="1" s="1"/>
  <c r="D32" i="1"/>
  <c r="R37" i="1"/>
  <c r="P37" i="1"/>
  <c r="N37" i="1"/>
  <c r="E37" i="1"/>
  <c r="H37" i="1"/>
  <c r="I36" i="1" s="1"/>
  <c r="S36" i="1" s="1"/>
  <c r="D37" i="1"/>
  <c r="O37" i="1"/>
  <c r="F37" i="1"/>
  <c r="R22" i="1"/>
  <c r="P22" i="1"/>
  <c r="N22" i="1"/>
  <c r="E22" i="1"/>
  <c r="O22" i="1"/>
  <c r="F22" i="1"/>
  <c r="H22" i="1"/>
  <c r="I21" i="1" s="1"/>
  <c r="S21" i="1" s="1"/>
  <c r="D22" i="1"/>
  <c r="R27" i="1"/>
  <c r="P27" i="1"/>
  <c r="N27" i="1"/>
  <c r="E27" i="1"/>
  <c r="H27" i="1"/>
  <c r="I26" i="1" s="1"/>
  <c r="S26" i="1" s="1"/>
  <c r="D27" i="1"/>
  <c r="O27" i="1"/>
  <c r="F27" i="1"/>
  <c r="R12" i="1"/>
  <c r="R39" i="1" s="1"/>
  <c r="P12" i="1"/>
  <c r="P39" i="1" s="1"/>
  <c r="N12" i="1"/>
  <c r="N39" i="1" s="1"/>
  <c r="E12" i="1"/>
  <c r="E39" i="1" s="1"/>
  <c r="O12" i="1"/>
  <c r="O39" i="1" s="1"/>
  <c r="F12" i="1"/>
  <c r="F39" i="1" s="1"/>
  <c r="H12" i="1"/>
  <c r="I11" i="1" s="1"/>
  <c r="S11" i="1" s="1"/>
  <c r="D12" i="1"/>
  <c r="D39" i="1" s="1"/>
  <c r="Q39" i="1"/>
  <c r="I39" i="1" s="1"/>
  <c r="S39" i="1" l="1"/>
  <c r="S41" i="1" s="1"/>
  <c r="I41" i="1"/>
  <c r="H39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<sst xmlns="http://schemas.openxmlformats.org/spreadsheetml/2006/main" count="114" uniqueCount="73">
  <si>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</si>
  <si>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</si>
  <si>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</si>
  <si>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Rýmařov</t>
  </si>
  <si>
    <t>Datum:  </t>
  </si>
  <si>
    <t>9.3.2019</t>
  </si>
  <si>
    <t>Domácí</t>
  </si>
  <si>
    <t xml:space="preserve">KK Jiskra Rýmařov </t>
  </si>
  <si>
    <t>Hosté</t>
  </si>
  <si>
    <t xml:space="preserve">TJ Horní Benešov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</si>
  <si>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</si>
  <si>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</si>
  <si>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</si>
  <si>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</si>
  <si>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</si>
  <si>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</si>
  <si>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</si>
  <si>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</si>
  <si>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</si>
  <si>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</si>
  <si>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</si>
  <si>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Janáč</t>
  </si>
  <si>
    <t>Pečinka</t>
  </si>
  <si>
    <t>Ladislav</t>
  </si>
  <si>
    <t>Vladislav</t>
  </si>
  <si>
    <t>Davidík</t>
  </si>
  <si>
    <t>Petřek</t>
  </si>
  <si>
    <t>Michal</t>
  </si>
  <si>
    <t>Miroslav</t>
  </si>
  <si>
    <t>Sochor</t>
  </si>
  <si>
    <t>Rak</t>
  </si>
  <si>
    <t>Antonín</t>
  </si>
  <si>
    <t>Petr</t>
  </si>
  <si>
    <t>Stárek</t>
  </si>
  <si>
    <t>Bilíček</t>
  </si>
  <si>
    <t>Martin</t>
  </si>
  <si>
    <t>Chlachula</t>
  </si>
  <si>
    <t>Hendrych</t>
  </si>
  <si>
    <t>Jiří</t>
  </si>
  <si>
    <t>Tezzele</t>
  </si>
  <si>
    <t>Kubeša</t>
  </si>
  <si>
    <t>Jaroslav</t>
  </si>
  <si>
    <t>Kamil</t>
  </si>
  <si>
    <t>Celkový výkon družstva  </t>
  </si>
  <si>
    <t>Vedoucí družstva         Jméno:</t>
  </si>
  <si>
    <t>Štěpán Chárník</t>
  </si>
  <si>
    <t>Bodový zisk</t>
  </si>
  <si>
    <t>Miroslav Petřek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</si>
  <si>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</si>
  <si>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</si>
  <si>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</si>
  <si>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</si>
  <si>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</si>
  <si>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</si>
  <si>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</si>
  <si>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</si>
  <si>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</si>
  <si>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</si>
  <si>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</si>
  <si>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</si>
  <si>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</si>
  <si>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1.9.2019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</si>
  <si>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</si>
  <si>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</si>
  <si>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</si>
  <si>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</si>
  <si>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</si>
  <si>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</si>
  <si>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</si>
  <si>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</si>
  <si>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</si>
  <si>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</si>
  <si>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9.3.2019 Hampl Marek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</si>
</sst>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100</v>
      </c>
      <c r="E8" s="12">
        <v>40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1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99</v>
      </c>
      <c r="E9" s="18">
        <v>35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34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51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35</v>
      </c>
      <c r="P10" s="18">
        <v>2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83</v>
      </c>
      <c r="E11" s="23">
        <v>54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52</v>
      </c>
      <c r="P11" s="23">
        <v>0</v>
      </c>
      <c r="Q11" s="24">
        <f>IF(AND(ISBLANK(N11),ISBLANK(O11)),"",N11+O11)</f>
        <v>137</v>
      </c>
      <c r="R11" s="25">
        <f>IF(ISNUMBER($H11),1-$H11,"")</f>
        <v>0.5</v>
      </c>
      <c r="S11" s="98">
        <f>IF(ISNUMBER($I11),1-$I11,"")</f>
        <v>0</v>
      </c>
    </row>
    <row r="12" spans="1:19" ht="15.95" customHeight="1" x14ac:dyDescent="0.2">
      <c r="A12" s="96">
        <v>11959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180</v>
      </c>
      <c r="F12" s="28">
        <f>IF(ISNUMBER($G12),SUM(F8:F11),"")</f>
        <v>2</v>
      </c>
      <c r="G12" s="29">
        <f>IF(SUM($G8:$G11)+SUM($Q8:$Q11)&gt;0,SUM(G8:G11),"")</f>
        <v>551</v>
      </c>
      <c r="H12" s="27">
        <f>IF(ISNUMBER($G12),SUM(H8:H11),"")</f>
        <v>3.5</v>
      </c>
      <c r="I12" s="99"/>
      <c r="K12" s="96">
        <v>15835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166</v>
      </c>
      <c r="P12" s="28">
        <f>IF(ISNUMBER($G12),SUM(P8:P11),"")</f>
        <v>5</v>
      </c>
      <c r="Q12" s="29">
        <f>IF(SUM($G8:$G11)+SUM($Q8:$Q11)&gt;0,SUM(Q8:Q11),"")</f>
        <v>512</v>
      </c>
      <c r="R12" s="27">
        <f>IF(ISNUMBER($G12),SUM(R8:R11),"")</f>
        <v>0.5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95</v>
      </c>
      <c r="E13" s="12">
        <v>40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36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97</v>
      </c>
      <c r="E14" s="18">
        <v>44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61</v>
      </c>
      <c r="P14" s="18">
        <v>1</v>
      </c>
      <c r="Q14" s="19">
        <f>IF(AND(ISBLANK(N14),ISBLANK(O14)),"",N14+O14)</f>
        <v>162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95</v>
      </c>
      <c r="E15" s="18">
        <v>43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53</v>
      </c>
      <c r="P15" s="18">
        <v>2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95</v>
      </c>
      <c r="E16" s="23">
        <v>44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45</v>
      </c>
      <c r="P16" s="23">
        <v>1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1</v>
      </c>
    </row>
    <row r="17" spans="1:19" ht="15.95" customHeight="1" x14ac:dyDescent="0.2">
      <c r="A17" s="96">
        <v>13312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171</v>
      </c>
      <c r="F17" s="28">
        <f>IF(ISNUMBER($G17),SUM(F13:F16),"")</f>
        <v>4</v>
      </c>
      <c r="G17" s="29">
        <f>IF(SUM($G13:$G16)+SUM($Q13:$Q16)&gt;0,SUM(G13:G16),"")</f>
        <v>553</v>
      </c>
      <c r="H17" s="27">
        <f>IF(ISNUMBER($G17),SUM(H13:H16),"")</f>
        <v>2</v>
      </c>
      <c r="I17" s="99"/>
      <c r="K17" s="96">
        <v>7415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195</v>
      </c>
      <c r="P17" s="28">
        <f>IF(ISNUMBER($G17),SUM(P13:P16),"")</f>
        <v>5</v>
      </c>
      <c r="Q17" s="29">
        <f>IF(SUM($G13:$G16)+SUM($Q13:$Q16)&gt;0,SUM(Q13:Q16),"")</f>
        <v>568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95</v>
      </c>
      <c r="E18" s="12">
        <v>36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53</v>
      </c>
      <c r="P18" s="12">
        <v>0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87</v>
      </c>
      <c r="E19" s="18">
        <v>41</v>
      </c>
      <c r="F19" s="18">
        <v>0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43</v>
      </c>
      <c r="P19" s="18">
        <v>0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84</v>
      </c>
      <c r="E20" s="18">
        <v>43</v>
      </c>
      <c r="F20" s="18">
        <v>2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35</v>
      </c>
      <c r="P20" s="18">
        <v>1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82</v>
      </c>
      <c r="E21" s="23">
        <v>50</v>
      </c>
      <c r="F21" s="23">
        <v>0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34</v>
      </c>
      <c r="P21" s="23">
        <v>1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11056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170</v>
      </c>
      <c r="F22" s="28">
        <f>IF(ISNUMBER($G22),SUM(F18:F21),"")</f>
        <v>3</v>
      </c>
      <c r="G22" s="29">
        <f>IF(SUM($G18:$G21)+SUM($Q18:$Q21)&gt;0,SUM(G18:G21),"")</f>
        <v>518</v>
      </c>
      <c r="H22" s="27">
        <f>IF(ISNUMBER($G22),SUM(H18:H21),"")</f>
        <v>2</v>
      </c>
      <c r="I22" s="99"/>
      <c r="K22" s="96">
        <v>7398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165</v>
      </c>
      <c r="P22" s="28">
        <f>IF(ISNUMBER($G22),SUM(P18:P21),"")</f>
        <v>2</v>
      </c>
      <c r="Q22" s="29">
        <f>IF(SUM($G18:$G21)+SUM($Q18:$Q21)&gt;0,SUM(Q18:Q21),"")</f>
        <v>512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86</v>
      </c>
      <c r="E23" s="12">
        <v>45</v>
      </c>
      <c r="F23" s="12">
        <v>0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43</v>
      </c>
      <c r="P23" s="12">
        <v>2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96</v>
      </c>
      <c r="E24" s="18">
        <v>53</v>
      </c>
      <c r="F24" s="18">
        <v>0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33</v>
      </c>
      <c r="P24" s="18">
        <v>1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5" customHeight="1" x14ac:dyDescent="0.2">
      <c r="A25" s="92" t="s">
        <v>23</v>
      </c>
      <c r="B25" s="93"/>
      <c r="C25" s="16">
        <v>3</v>
      </c>
      <c r="D25" s="17">
        <v>100</v>
      </c>
      <c r="E25" s="18">
        <v>52</v>
      </c>
      <c r="F25" s="18">
        <v>0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42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115</v>
      </c>
      <c r="E26" s="23">
        <v>66</v>
      </c>
      <c r="F26" s="23">
        <v>0</v>
      </c>
      <c r="G26" s="24">
        <f>IF(AND(ISBLANK(D26),ISBLANK(E26)),"",D26+E26)</f>
        <v>181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43</v>
      </c>
      <c r="P26" s="23">
        <v>2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6367</v>
      </c>
      <c r="B27" s="97"/>
      <c r="C27" s="26" t="s">
        <v>18</v>
      </c>
      <c r="D27" s="27">
        <f>IF(ISNUMBER($G27),SUM(D23:D26),"")</f>
        <v>397</v>
      </c>
      <c r="E27" s="28">
        <f>IF(ISNUMBER($G27),SUM(E23:E26),"")</f>
        <v>216</v>
      </c>
      <c r="F27" s="28">
        <f>IF(ISNUMBER($G27),SUM(F23:F26),"")</f>
        <v>0</v>
      </c>
      <c r="G27" s="29">
        <f>IF(SUM($G23:$G26)+SUM($Q23:$Q26)&gt;0,SUM(G23:G26),"")</f>
        <v>613</v>
      </c>
      <c r="H27" s="27">
        <f>IF(ISNUMBER($G27),SUM(H23:H26),"")</f>
        <v>3</v>
      </c>
      <c r="I27" s="99"/>
      <c r="K27" s="96">
        <v>14650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161</v>
      </c>
      <c r="P27" s="28">
        <f>IF(ISNUMBER($G27),SUM(P23:P26),"")</f>
        <v>6</v>
      </c>
      <c r="Q27" s="29">
        <f>IF(SUM($G23:$G26)+SUM($Q23:$Q26)&gt;0,SUM(Q23:Q26),"")</f>
        <v>525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97</v>
      </c>
      <c r="E28" s="12">
        <v>35</v>
      </c>
      <c r="F28" s="12">
        <v>3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45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89</v>
      </c>
      <c r="E29" s="18">
        <v>35</v>
      </c>
      <c r="F29" s="18">
        <v>1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5" customHeight="1" x14ac:dyDescent="0.2">
      <c r="A30" s="92" t="s">
        <v>32</v>
      </c>
      <c r="B30" s="93"/>
      <c r="C30" s="16">
        <v>3</v>
      </c>
      <c r="D30" s="17">
        <v>100</v>
      </c>
      <c r="E30" s="18">
        <v>35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36</v>
      </c>
      <c r="P30" s="18">
        <v>1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99</v>
      </c>
      <c r="E31" s="23">
        <v>61</v>
      </c>
      <c r="F31" s="23">
        <v>0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51</v>
      </c>
      <c r="P31" s="23">
        <v>0</v>
      </c>
      <c r="Q31" s="24">
        <f>IF(AND(ISBLANK(N31),ISBLANK(O31)),"",N31+O31)</f>
        <v>146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11053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166</v>
      </c>
      <c r="F32" s="28">
        <f>IF(ISNUMBER($G32),SUM(F28:F31),"")</f>
        <v>4</v>
      </c>
      <c r="G32" s="29">
        <f>IF(SUM($G28:$G31)+SUM($Q28:$Q31)&gt;0,SUM(G28:G31),"")</f>
        <v>551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177</v>
      </c>
      <c r="P32" s="28">
        <f>IF(ISNUMBER($G32),SUM(P28:P31),"")</f>
        <v>2</v>
      </c>
      <c r="Q32" s="29">
        <f>IF(SUM($G28:$G31)+SUM($Q28:$Q31)&gt;0,SUM(Q28:Q31),"")</f>
        <v>543</v>
      </c>
      <c r="R32" s="27">
        <f>IF(ISNUMBER($G32),SUM(R28:R31),"")</f>
        <v>2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90</v>
      </c>
      <c r="E33" s="12">
        <v>41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98</v>
      </c>
      <c r="O33" s="12">
        <v>53</v>
      </c>
      <c r="P33" s="12">
        <v>0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44</v>
      </c>
      <c r="F34" s="18">
        <v>3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35</v>
      </c>
      <c r="P34" s="18">
        <v>1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99</v>
      </c>
      <c r="E35" s="18">
        <v>53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93</v>
      </c>
      <c r="O35" s="18">
        <v>52</v>
      </c>
      <c r="P35" s="18">
        <v>0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94</v>
      </c>
      <c r="E36" s="23">
        <v>49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43</v>
      </c>
      <c r="P36" s="23">
        <v>2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6380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187</v>
      </c>
      <c r="F37" s="28">
        <f>IF(ISNUMBER($G37),SUM(F33:F36),"")</f>
        <v>4</v>
      </c>
      <c r="G37" s="29">
        <f>IF(SUM($G33:$G36)+SUM($Q33:$Q36)&gt;0,SUM(G33:G36),"")</f>
        <v>563</v>
      </c>
      <c r="H37" s="27">
        <f>IF(ISNUMBER($G37),SUM(H33:H36),"")</f>
        <v>3</v>
      </c>
      <c r="I37" s="99"/>
      <c r="K37" s="96">
        <v>18232</v>
      </c>
      <c r="L37" s="97"/>
      <c r="M37" s="26" t="s">
        <v>18</v>
      </c>
      <c r="N37" s="27">
        <f>IF(ISNUMBER($G37),SUM(N33:N36),"")</f>
        <v>389</v>
      </c>
      <c r="O37" s="28">
        <f>IF(ISNUMBER($G37),SUM(O33:O36),"")</f>
        <v>183</v>
      </c>
      <c r="P37" s="28">
        <f>IF(ISNUMBER($G37),SUM(P33:P36),"")</f>
        <v>3</v>
      </c>
      <c r="Q37" s="29">
        <f>IF(SUM($G33:$G36)+SUM($Q33:$Q36)&gt;0,SUM(Q33:Q36),"")</f>
        <v>572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2259</v>
      </c>
      <c r="E39" s="34">
        <f>IF(ISNUMBER($G39),SUM(E12,E17,E22,E27,E32,E37),"")</f>
        <v>1090</v>
      </c>
      <c r="F39" s="34">
        <f>IF(ISNUMBER($G39),SUM(F12,F17,F22,F27,F32,F37),"")</f>
        <v>17</v>
      </c>
      <c r="G39" s="35">
        <f>IF(SUM($G$8:$G$37)+SUM($Q$8:$Q$37)&gt;0,SUM(G12,G17,G22,G27,G32,G37),"")</f>
        <v>3349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2185</v>
      </c>
      <c r="O39" s="34">
        <f>IF(ISNUMBER($G39),SUM(O12,O17,O22,O27,O32,O37),"")</f>
        <v>1047</v>
      </c>
      <c r="P39" s="34">
        <f>IF(ISNUMBER($G39),SUM(P12,P17,P22,P27,P32,P37),"")</f>
        <v>23</v>
      </c>
      <c r="Q39" s="35">
        <f>IF(SUM($G$8:$G$37)+SUM($Q$8:$Q$37)&gt;0,SUM(Q12,Q17,Q22,Q27,Q32,Q37),"")</f>
        <v>3232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Jiskra Rýmařov  – TJ Horní Benešov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2019-03-09T19:31:20Z</dcterms:modified>
</cp:coreProperties>
</file>